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uoa.auckland.ac.nz\engdfs\Home\cmal295\Desktop\OpenSolver\OpenSolver\Examples\"/>
    </mc:Choice>
  </mc:AlternateContent>
  <bookViews>
    <workbookView xWindow="0" yWindow="0" windowWidth="21570" windowHeight="9405"/>
  </bookViews>
  <sheets>
    <sheet name="Sheet1" sheetId="1" r:id="rId1"/>
  </sheets>
  <definedNames>
    <definedName name="solver_adj" localSheetId="0" hidden="1">Sheet1!$C$15:$D$16</definedName>
    <definedName name="solver_cvg" localSheetId="0" hidden="1">0.0001</definedName>
    <definedName name="solver_drv" localSheetId="0" hidden="1">1</definedName>
    <definedName name="solver_eng" localSheetId="0" hidden="1">1</definedName>
    <definedName name="solver_est" localSheetId="0" hidden="1">1</definedName>
    <definedName name="solver_itr" localSheetId="0" hidden="1">2147483647</definedName>
    <definedName name="solver_lhs1" localSheetId="0" hidden="1">Sheet1!$C$16:$D$16</definedName>
    <definedName name="solver_lhs2" localSheetId="0" hidden="1">Sheet1!$E$19:$E$21</definedName>
    <definedName name="solver_mip" localSheetId="0" hidden="1">2147483647</definedName>
    <definedName name="solver_mni" localSheetId="0" hidden="1">30</definedName>
    <definedName name="solver_mrt" localSheetId="0" hidden="1">0.075</definedName>
    <definedName name="solver_msl" localSheetId="0" hidden="1">2</definedName>
    <definedName name="solver_neg" localSheetId="0" hidden="1">1</definedName>
    <definedName name="solver_nod" localSheetId="0" hidden="1">2147483647</definedName>
    <definedName name="solver_num" localSheetId="0" hidden="1">2</definedName>
    <definedName name="solver_nwt" localSheetId="0" hidden="1">1</definedName>
    <definedName name="solver_opt" localSheetId="0" hidden="1">Sheet1!$C$23</definedName>
    <definedName name="solver_pre" localSheetId="0" hidden="1">0.000001</definedName>
    <definedName name="solver_rbv" localSheetId="0" hidden="1">1</definedName>
    <definedName name="solver_rel1" localSheetId="0" hidden="1">4</definedName>
    <definedName name="solver_rel2" localSheetId="0" hidden="1">1</definedName>
    <definedName name="solver_rhs1" localSheetId="0" hidden="1">integer</definedName>
    <definedName name="solver_rhs2" localSheetId="0" hidden="1">Sheet1!$G$19:$G$21</definedName>
    <definedName name="solver_rlx" localSheetId="0" hidden="1">2</definedName>
    <definedName name="solver_rsd" localSheetId="0" hidden="1">0</definedName>
    <definedName name="solver_scl" localSheetId="0" hidden="1">1</definedName>
    <definedName name="solver_sho" localSheetId="0" hidden="1">2</definedName>
    <definedName name="solver_ssz" localSheetId="0" hidden="1">100</definedName>
    <definedName name="solver_tim" localSheetId="0" hidden="1">2147483647</definedName>
    <definedName name="solver_tol" localSheetId="0" hidden="1">0.01</definedName>
    <definedName name="solver_typ" localSheetId="0" hidden="1">1</definedName>
    <definedName name="solver_val" localSheetId="0" hidden="1">0</definedName>
    <definedName name="solver_ver" localSheetId="0" hidden="1">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0" i="1" l="1"/>
  <c r="E21" i="1"/>
  <c r="E19" i="1"/>
  <c r="C23" i="1"/>
  <c r="G21" i="1"/>
  <c r="G20" i="1"/>
</calcChain>
</file>

<file path=xl/sharedStrings.xml><?xml version="1.0" encoding="utf-8"?>
<sst xmlns="http://schemas.openxmlformats.org/spreadsheetml/2006/main" count="21" uniqueCount="19">
  <si>
    <t>Non-Linear Example</t>
  </si>
  <si>
    <t>Description:</t>
  </si>
  <si>
    <t>Example context:</t>
  </si>
  <si>
    <t>Model:</t>
  </si>
  <si>
    <t>The non-linear program seeks to minimise or maximise an objective function while satisfying constraints where the objective function and/or at least one constraint is non-linear. The best we can usually guarantee is a locally optimal solution.</t>
  </si>
  <si>
    <t>Malibu</t>
  </si>
  <si>
    <t>Super Thruster</t>
  </si>
  <si>
    <t>VALUE</t>
  </si>
  <si>
    <t>RHS</t>
  </si>
  <si>
    <t>This model seeks to determine the prices and production numbers of Malibu and Super Thruster surfboards to maximise profit while satisfying the available supplies and maximum expected demands. This model has two non-linear constraints and a non-linear objective function.</t>
  </si>
  <si>
    <t>Maximise</t>
  </si>
  <si>
    <t>subject to</t>
  </si>
  <si>
    <t>Resin limit</t>
  </si>
  <si>
    <t>M demand</t>
  </si>
  <si>
    <t>ST demand</t>
  </si>
  <si>
    <t>Total profit</t>
  </si>
  <si>
    <t>Price</t>
  </si>
  <si>
    <t>Production</t>
  </si>
  <si>
    <t>&lt;=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</si>
</sst>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sz val="11"/>
      <color theme="1"/>
      <name val="Calibri"/>
      <family val="2"/>
      <scheme val="minor"/>
    </font>
    <font>
      <b/>
      <sz val="11"/>
      <color rgb="FF3F3F3F"/>
      <name val="Calibri"/>
      <family val="2"/>
      <scheme val="minor"/>
    </font>
    <font>
      <b/>
      <sz val="11"/>
      <color theme="1"/>
      <name val="Calibri"/>
      <family val="2"/>
      <scheme val="minor"/>
    </font>
    <font>
      <sz val="11"/>
      <color theme="0"/>
      <name val="Calibri"/>
      <family val="2"/>
      <scheme val="minor"/>
    </font>
    <font>
      <u/>
      <sz val="11"/>
      <color theme="1"/>
      <name val="Calibri"/>
      <family val="2"/>
      <scheme val="minor"/>
    </font>
  </fonts>
  <fills count="6">
    <fill>
      <patternFill patternType="none"/>
    </fill>
    <fill>
      <patternFill patternType="gray125"/>
    </fill>
    <fill>
      <patternFill patternType="solid">
        <fgColor rgb="FFF2F2F2"/>
      </patternFill>
    </fill>
    <fill>
      <patternFill patternType="solid">
        <fgColor rgb="FFFFFFCC"/>
      </patternFill>
    </fill>
    <fill>
      <patternFill patternType="solid">
        <fgColor theme="4"/>
      </patternFill>
    </fill>
    <fill>
      <patternFill patternType="solid">
        <fgColor theme="4" tint="0.79998168889431442"/>
        <bgColor indexed="65"/>
      </patternFill>
    </fill>
  </fills>
  <borders count="17">
    <border>
      <left/>
      <right/>
      <top/>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s>
  <cellStyleXfs count="5">
    <xf numFmtId="0" fontId="0" fillId="0" borderId="0"/>
    <xf numFmtId="0" fontId="2" fillId="2" borderId="1" applyNumberFormat="0" applyAlignment="0" applyProtection="0"/>
    <xf numFmtId="0" fontId="1" fillId="3" borderId="2" applyNumberFormat="0" applyFont="0" applyAlignment="0" applyProtection="0"/>
    <xf numFmtId="0" fontId="4" fillId="4" borderId="0" applyNumberFormat="0" applyBorder="0" applyAlignment="0" applyProtection="0"/>
    <xf numFmtId="0" fontId="1" fillId="5" borderId="0" applyNumberFormat="0" applyBorder="0" applyAlignment="0" applyProtection="0"/>
  </cellStyleXfs>
  <cellXfs count="24">
    <xf numFmtId="0" fontId="0" fillId="0" borderId="0" xfId="0"/>
    <xf numFmtId="0" fontId="3" fillId="0" borderId="0" xfId="0" applyFont="1"/>
    <xf numFmtId="0" fontId="5" fillId="0" borderId="0" xfId="0" applyFont="1"/>
    <xf numFmtId="0" fontId="0" fillId="3" borderId="0" xfId="2" applyFont="1" applyBorder="1"/>
    <xf numFmtId="0" fontId="5" fillId="3" borderId="3" xfId="2" applyFont="1" applyBorder="1"/>
    <xf numFmtId="0" fontId="0" fillId="3" borderId="4" xfId="2" applyFont="1" applyBorder="1"/>
    <xf numFmtId="0" fontId="0" fillId="3" borderId="5" xfId="2" applyFont="1" applyBorder="1"/>
    <xf numFmtId="0" fontId="5" fillId="3" borderId="6" xfId="2" applyFont="1" applyBorder="1"/>
    <xf numFmtId="0" fontId="0" fillId="3" borderId="7" xfId="2" applyFont="1" applyBorder="1"/>
    <xf numFmtId="0" fontId="2" fillId="2" borderId="11" xfId="1" applyBorder="1"/>
    <xf numFmtId="0" fontId="2" fillId="2" borderId="12" xfId="1" applyBorder="1"/>
    <xf numFmtId="0" fontId="1" fillId="5" borderId="0" xfId="4"/>
    <xf numFmtId="0" fontId="4" fillId="4" borderId="13" xfId="3" applyBorder="1"/>
    <xf numFmtId="0" fontId="1" fillId="5" borderId="13" xfId="4" applyBorder="1"/>
    <xf numFmtId="0" fontId="1" fillId="5" borderId="14" xfId="4" applyBorder="1"/>
    <xf numFmtId="0" fontId="1" fillId="5" borderId="15" xfId="4" applyBorder="1"/>
    <xf numFmtId="0" fontId="4" fillId="4" borderId="16" xfId="3" applyBorder="1"/>
    <xf numFmtId="0" fontId="0" fillId="5" borderId="13" xfId="4" applyFont="1" applyBorder="1"/>
    <xf numFmtId="0" fontId="0" fillId="3" borderId="6" xfId="2" applyFont="1" applyBorder="1" applyAlignment="1">
      <alignment vertical="top" wrapText="1"/>
    </xf>
    <xf numFmtId="0" fontId="0" fillId="3" borderId="0" xfId="2" applyFont="1" applyBorder="1" applyAlignment="1">
      <alignment vertical="top" wrapText="1"/>
    </xf>
    <xf numFmtId="0" fontId="0" fillId="3" borderId="7" xfId="2" applyFont="1" applyBorder="1" applyAlignment="1">
      <alignment vertical="top" wrapText="1"/>
    </xf>
    <xf numFmtId="0" fontId="0" fillId="3" borderId="8" xfId="2" applyFont="1" applyBorder="1" applyAlignment="1">
      <alignment vertical="top" wrapText="1"/>
    </xf>
    <xf numFmtId="0" fontId="0" fillId="3" borderId="9" xfId="2" applyFont="1" applyBorder="1" applyAlignment="1">
      <alignment vertical="top" wrapText="1"/>
    </xf>
    <xf numFmtId="0" fontId="0" fillId="3" borderId="10" xfId="2" applyFont="1" applyBorder="1" applyAlignment="1">
      <alignment vertical="top" wrapText="1"/>
    </xf>
  </cellXfs>
  <cellStyles count="5">
    <cellStyle name="20% - Accent1" xfId="4" builtinId="30"/>
    <cellStyle name="Accent1" xfId="3" builtinId="29"/>
    <cellStyle name="Normal" xfId="0" builtinId="0"/>
    <cellStyle name="Note" xfId="2" builtinId="10"/>
    <cellStyle name="Output" xfId="1" builtinId="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0</xdr:colOff>
      <xdr:row>14</xdr:row>
      <xdr:rowOff>0</xdr:rowOff>
    </xdr:from>
    <xdr:to>
      <xdr:col>4</xdr:col>
      <xdr:colOff>0</xdr:colOff>
      <xdr:row>16</xdr:row>
      <xdr:rowOff>0</xdr:rowOff>
    </xdr:to>
    <xdr:sp macro="" textlink="">
      <xdr:nvSpPr>
        <xdr:cNvPr id="2" name="OpenSolver1"/>
        <xdr:cNvSpPr/>
      </xdr:nvSpPr>
      <xdr:spPr>
        <a:xfrm>
          <a:off x="1314450" y="2667000"/>
          <a:ext cx="1552575" cy="381000"/>
        </a:xfrm>
        <a:prstGeom prst="rect">
          <a:avLst/>
        </a:prstGeom>
        <a:solidFill>
          <a:srgbClr val="FF00FF">
            <a:alpha val="40000"/>
          </a:srgbClr>
        </a:solidFill>
        <a:ln w="12700" cap="flat" cmpd="sng" algn="ctr">
          <a:noFill/>
          <a:prstDash val="solid"/>
          <a:miter lim="800000"/>
        </a:ln>
        <a:effectLst/>
        <a:extLst>
          <a:ext uri="{91240B29-F687-4F45-9708-019B960494DF}">
            <a14:hiddenLine xmlns:a14="http://schemas.microsoft.com/office/drawing/2010/main" w="12700" cap="flat" cmpd="sng" algn="ctr">
              <a:solidFill>
                <a:schemeClr val="accent1">
                  <a:shade val="50000"/>
                </a:schemeClr>
              </a:solidFill>
              <a:prstDash val="solid"/>
              <a:miter lim="800000"/>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25400" tIns="25400" rIns="0" bIns="0" rtlCol="0" anchor="ctr"/>
        <a:lstStyle/>
        <a:p>
          <a:pPr algn="l"/>
          <a:endParaRPr lang="en-NZ" sz="1100" b="1">
            <a:solidFill>
              <a:srgbClr val="FF00FF"/>
            </a:solidFill>
          </a:endParaRPr>
        </a:p>
      </xdr:txBody>
    </xdr:sp>
    <xdr:clientData/>
  </xdr:twoCellAnchor>
  <xdr:twoCellAnchor>
    <xdr:from>
      <xdr:col>2</xdr:col>
      <xdr:colOff>0</xdr:colOff>
      <xdr:row>22</xdr:row>
      <xdr:rowOff>0</xdr:rowOff>
    </xdr:from>
    <xdr:to>
      <xdr:col>3</xdr:col>
      <xdr:colOff>0</xdr:colOff>
      <xdr:row>23</xdr:row>
      <xdr:rowOff>0</xdr:rowOff>
    </xdr:to>
    <xdr:sp macro="" textlink="">
      <xdr:nvSpPr>
        <xdr:cNvPr id="3" name="OpenSolver2"/>
        <xdr:cNvSpPr/>
      </xdr:nvSpPr>
      <xdr:spPr>
        <a:xfrm>
          <a:off x="1314450" y="4191000"/>
          <a:ext cx="609600" cy="190500"/>
        </a:xfrm>
        <a:prstGeom prst="rect">
          <a:avLst/>
        </a:prstGeom>
        <a:noFill/>
        <a:ln w="25400" cap="flat" cmpd="sng" algn="ctr">
          <a:solidFill>
            <a:srgbClr val="FF00FF"/>
          </a:solidFill>
          <a:prstDash val="solid"/>
          <a:miter lim="800000"/>
        </a:ln>
        <a:effectLst/>
        <a:extLst>
          <a:ext uri="{909E8E84-426E-40DD-AFC4-6F175D3DCCD1}">
            <a14:hiddenFill xmlns:a14="http://schemas.microsoft.com/office/drawing/2010/main">
              <a:solidFill>
                <a:schemeClr val="accent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25400" tIns="25400" rIns="0" bIns="0" rtlCol="0" anchor="ctr"/>
        <a:lstStyle/>
        <a:p>
          <a:pPr algn="l"/>
          <a:endParaRPr lang="en-NZ" sz="1100" b="1">
            <a:solidFill>
              <a:srgbClr val="FF00FF"/>
            </a:solidFill>
          </a:endParaRPr>
        </a:p>
      </xdr:txBody>
    </xdr:sp>
    <xdr:clientData/>
  </xdr:twoCellAnchor>
  <xdr:twoCellAnchor>
    <xdr:from>
      <xdr:col>1</xdr:col>
      <xdr:colOff>685800</xdr:colOff>
      <xdr:row>21</xdr:row>
      <xdr:rowOff>114300</xdr:rowOff>
    </xdr:from>
    <xdr:to>
      <xdr:col>2</xdr:col>
      <xdr:colOff>230185</xdr:colOff>
      <xdr:row>22</xdr:row>
      <xdr:rowOff>50800</xdr:rowOff>
    </xdr:to>
    <xdr:sp macro="" textlink="">
      <xdr:nvSpPr>
        <xdr:cNvPr id="4" name="OpenSolver3"/>
        <xdr:cNvSpPr/>
      </xdr:nvSpPr>
      <xdr:spPr>
        <a:xfrm>
          <a:off x="1295400" y="4114800"/>
          <a:ext cx="249235" cy="127000"/>
        </a:xfrm>
        <a:prstGeom prst="rect">
          <a:avLst/>
        </a:prstGeom>
        <a:solidFill>
          <a:srgbClr val="FFFFFF">
            <a:alpha val="80000"/>
          </a:srgbClr>
        </a:solidFill>
        <a:ln w="12700" cap="flat" cmpd="sng" algn="ctr">
          <a:noFill/>
          <a:prstDash val="solid"/>
          <a:miter lim="800000"/>
        </a:ln>
        <a:effectLst/>
        <a:extLst>
          <a:ext uri="{91240B29-F687-4F45-9708-019B960494DF}">
            <a14:hiddenLine xmlns:a14="http://schemas.microsoft.com/office/drawing/2010/main" w="12700" cap="flat" cmpd="sng" algn="ctr">
              <a:solidFill>
                <a:schemeClr val="accent1">
                  <a:shade val="50000"/>
                </a:schemeClr>
              </a:solidFill>
              <a:prstDash val="solid"/>
              <a:miter lim="800000"/>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lIns="12700" tIns="0" rIns="12700" bIns="0" rtlCol="0" anchor="t">
          <a:noAutofit/>
        </a:bodyPr>
        <a:lstStyle/>
        <a:p>
          <a:pPr algn="l"/>
          <a:r>
            <a:rPr lang="en-NZ" sz="900">
              <a:solidFill>
                <a:srgbClr val="000000"/>
              </a:solidFill>
            </a:rPr>
            <a:t>max </a:t>
          </a:r>
        </a:p>
      </xdr:txBody>
    </xdr:sp>
    <xdr:clientData/>
  </xdr:twoCellAnchor>
  <xdr:twoCellAnchor>
    <xdr:from>
      <xdr:col>4</xdr:col>
      <xdr:colOff>0</xdr:colOff>
      <xdr:row>18</xdr:row>
      <xdr:rowOff>0</xdr:rowOff>
    </xdr:from>
    <xdr:to>
      <xdr:col>5</xdr:col>
      <xdr:colOff>0</xdr:colOff>
      <xdr:row>21</xdr:row>
      <xdr:rowOff>0</xdr:rowOff>
    </xdr:to>
    <xdr:sp macro="" textlink="">
      <xdr:nvSpPr>
        <xdr:cNvPr id="5" name="OpenSolver4"/>
        <xdr:cNvSpPr/>
      </xdr:nvSpPr>
      <xdr:spPr>
        <a:xfrm>
          <a:off x="2867025" y="3429000"/>
          <a:ext cx="609600" cy="571500"/>
        </a:xfrm>
        <a:prstGeom prst="rect">
          <a:avLst/>
        </a:prstGeom>
        <a:noFill/>
        <a:ln w="25400" cap="flat" cmpd="sng" algn="ctr">
          <a:solidFill>
            <a:srgbClr val="0000FF"/>
          </a:solidFill>
          <a:prstDash val="solid"/>
          <a:miter lim="800000"/>
        </a:ln>
        <a:effectLst/>
        <a:extLst>
          <a:ext uri="{909E8E84-426E-40DD-AFC4-6F175D3DCCD1}">
            <a14:hiddenFill xmlns:a14="http://schemas.microsoft.com/office/drawing/2010/main">
              <a:solidFill>
                <a:schemeClr val="accent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25400" tIns="25400" rIns="0" bIns="0" rtlCol="0" anchor="ctr"/>
        <a:lstStyle/>
        <a:p>
          <a:pPr algn="l"/>
          <a:endParaRPr lang="en-NZ" sz="1100" b="1">
            <a:solidFill>
              <a:srgbClr val="0000FF"/>
            </a:solidFill>
          </a:endParaRPr>
        </a:p>
      </xdr:txBody>
    </xdr:sp>
    <xdr:clientData/>
  </xdr:twoCellAnchor>
  <xdr:twoCellAnchor>
    <xdr:from>
      <xdr:col>6</xdr:col>
      <xdr:colOff>0</xdr:colOff>
      <xdr:row>18</xdr:row>
      <xdr:rowOff>0</xdr:rowOff>
    </xdr:from>
    <xdr:to>
      <xdr:col>7</xdr:col>
      <xdr:colOff>0</xdr:colOff>
      <xdr:row>21</xdr:row>
      <xdr:rowOff>0</xdr:rowOff>
    </xdr:to>
    <xdr:sp macro="" textlink="">
      <xdr:nvSpPr>
        <xdr:cNvPr id="6" name="OpenSolver5"/>
        <xdr:cNvSpPr/>
      </xdr:nvSpPr>
      <xdr:spPr>
        <a:xfrm>
          <a:off x="4086225" y="3429000"/>
          <a:ext cx="609600" cy="571500"/>
        </a:xfrm>
        <a:prstGeom prst="rect">
          <a:avLst/>
        </a:prstGeom>
        <a:noFill/>
        <a:ln w="25400" cap="flat" cmpd="sng" algn="ctr">
          <a:solidFill>
            <a:srgbClr val="0000FF"/>
          </a:solidFill>
          <a:prstDash val="solid"/>
          <a:miter lim="800000"/>
        </a:ln>
        <a:effectLst/>
        <a:extLst>
          <a:ext uri="{909E8E84-426E-40DD-AFC4-6F175D3DCCD1}">
            <a14:hiddenFill xmlns:a14="http://schemas.microsoft.com/office/drawing/2010/main">
              <a:solidFill>
                <a:schemeClr val="accent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25400" tIns="25400" rIns="0" bIns="0" rtlCol="0" anchor="ctr"/>
        <a:lstStyle/>
        <a:p>
          <a:pPr algn="l"/>
          <a:r>
            <a:rPr lang="en-NZ" sz="1100" b="1">
              <a:solidFill>
                <a:srgbClr val="0000FF"/>
              </a:solidFill>
            </a:rPr>
            <a:t>≤</a:t>
          </a:r>
        </a:p>
      </xdr:txBody>
    </xdr:sp>
    <xdr:clientData/>
  </xdr:twoCellAnchor>
  <xdr:twoCellAnchor>
    <xdr:from>
      <xdr:col>5</xdr:col>
      <xdr:colOff>0</xdr:colOff>
      <xdr:row>19</xdr:row>
      <xdr:rowOff>95250</xdr:rowOff>
    </xdr:from>
    <xdr:to>
      <xdr:col>6</xdr:col>
      <xdr:colOff>0</xdr:colOff>
      <xdr:row>19</xdr:row>
      <xdr:rowOff>95250</xdr:rowOff>
    </xdr:to>
    <xdr:cxnSp macro="">
      <xdr:nvCxnSpPr>
        <xdr:cNvPr id="7" name="OpenSolver6"/>
        <xdr:cNvCxnSpPr>
          <a:stCxn id="5" idx="3"/>
          <a:endCxn id="6" idx="1"/>
        </xdr:cNvCxnSpPr>
      </xdr:nvCxnSpPr>
      <xdr:spPr>
        <a:xfrm>
          <a:off x="3476625" y="3714750"/>
          <a:ext cx="609600" cy="0"/>
        </a:xfrm>
        <a:prstGeom prst="straightConnector1">
          <a:avLst/>
        </a:prstGeom>
        <a:ln w="9525" cmpd="sng">
          <a:solidFill>
            <a:srgbClr val="0000FF"/>
          </a:solidFill>
          <a:prstDash val="solid"/>
          <a:headEnd type="none"/>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114300</xdr:colOff>
      <xdr:row>18</xdr:row>
      <xdr:rowOff>158750</xdr:rowOff>
    </xdr:from>
    <xdr:to>
      <xdr:col>5</xdr:col>
      <xdr:colOff>495300</xdr:colOff>
      <xdr:row>20</xdr:row>
      <xdr:rowOff>31750</xdr:rowOff>
    </xdr:to>
    <xdr:sp macro="" textlink="">
      <xdr:nvSpPr>
        <xdr:cNvPr id="8" name="OpenSolver7"/>
        <xdr:cNvSpPr/>
      </xdr:nvSpPr>
      <xdr:spPr>
        <a:xfrm>
          <a:off x="3590925" y="3587750"/>
          <a:ext cx="381000" cy="254000"/>
        </a:xfrm>
        <a:prstGeom prst="rect">
          <a:avLst/>
        </a:prstGeom>
        <a:noFill/>
        <a:ln w="12700" cap="flat" cmpd="sng" algn="ctr">
          <a:noFill/>
          <a:prstDash val="solid"/>
          <a:miter lim="800000"/>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12700" cap="flat" cmpd="sng" algn="ctr">
              <a:solidFill>
                <a:schemeClr val="accent1">
                  <a:shade val="50000"/>
                </a:schemeClr>
              </a:solidFill>
              <a:prstDash val="solid"/>
              <a:miter lim="800000"/>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NZ" sz="1100"/>
        </a:p>
      </xdr:txBody>
    </xdr:sp>
    <xdr:clientData/>
  </xdr:twoCellAnchor>
  <xdr:twoCellAnchor>
    <xdr:from>
      <xdr:col>2</xdr:col>
      <xdr:colOff>6350</xdr:colOff>
      <xdr:row>15</xdr:row>
      <xdr:rowOff>12700</xdr:rowOff>
    </xdr:from>
    <xdr:to>
      <xdr:col>2</xdr:col>
      <xdr:colOff>58480</xdr:colOff>
      <xdr:row>15</xdr:row>
      <xdr:rowOff>127000</xdr:rowOff>
    </xdr:to>
    <xdr:sp macro="" textlink="">
      <xdr:nvSpPr>
        <xdr:cNvPr id="9" name="OpenSolver8"/>
        <xdr:cNvSpPr/>
      </xdr:nvSpPr>
      <xdr:spPr>
        <a:xfrm>
          <a:off x="1320800" y="2870200"/>
          <a:ext cx="52130" cy="114300"/>
        </a:xfrm>
        <a:prstGeom prst="rect">
          <a:avLst/>
        </a:prstGeom>
        <a:solidFill>
          <a:srgbClr val="FFFFFF">
            <a:alpha val="80000"/>
          </a:srgbClr>
        </a:solidFill>
        <a:ln w="12700" cap="flat" cmpd="sng" algn="ctr">
          <a:noFill/>
          <a:prstDash val="solid"/>
          <a:miter lim="800000"/>
        </a:ln>
        <a:effectLst/>
        <a:extLst>
          <a:ext uri="{91240B29-F687-4F45-9708-019B960494DF}">
            <a14:hiddenLine xmlns:a14="http://schemas.microsoft.com/office/drawing/2010/main" w="12700" cap="flat" cmpd="sng" algn="ctr">
              <a:solidFill>
                <a:schemeClr val="accent1">
                  <a:shade val="50000"/>
                </a:schemeClr>
              </a:solidFill>
              <a:prstDash val="solid"/>
              <a:miter lim="800000"/>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lIns="12700" tIns="0" rIns="12700" bIns="0" rtlCol="0" anchor="t">
          <a:noAutofit/>
        </a:bodyPr>
        <a:lstStyle/>
        <a:p>
          <a:pPr algn="l"/>
          <a:r>
            <a:rPr lang="en-NZ" sz="900">
              <a:solidFill>
                <a:srgbClr val="000000"/>
              </a:solidFill>
            </a:rPr>
            <a:t>i</a:t>
          </a:r>
        </a:p>
      </xdr:txBody>
    </xdr:sp>
    <xdr:clientData/>
  </xdr:twoCellAnchor>
  <xdr:twoCellAnchor>
    <xdr:from>
      <xdr:col>3</xdr:col>
      <xdr:colOff>6350</xdr:colOff>
      <xdr:row>15</xdr:row>
      <xdr:rowOff>12700</xdr:rowOff>
    </xdr:from>
    <xdr:to>
      <xdr:col>3</xdr:col>
      <xdr:colOff>58480</xdr:colOff>
      <xdr:row>15</xdr:row>
      <xdr:rowOff>127000</xdr:rowOff>
    </xdr:to>
    <xdr:sp macro="" textlink="">
      <xdr:nvSpPr>
        <xdr:cNvPr id="10" name="OpenSolver9"/>
        <xdr:cNvSpPr/>
      </xdr:nvSpPr>
      <xdr:spPr>
        <a:xfrm>
          <a:off x="1930400" y="2870200"/>
          <a:ext cx="52130" cy="114300"/>
        </a:xfrm>
        <a:prstGeom prst="rect">
          <a:avLst/>
        </a:prstGeom>
        <a:solidFill>
          <a:srgbClr val="FFFFFF">
            <a:alpha val="80000"/>
          </a:srgbClr>
        </a:solidFill>
        <a:ln w="12700" cap="flat" cmpd="sng" algn="ctr">
          <a:noFill/>
          <a:prstDash val="solid"/>
          <a:miter lim="800000"/>
        </a:ln>
        <a:effectLst/>
        <a:extLst>
          <a:ext uri="{91240B29-F687-4F45-9708-019B960494DF}">
            <a14:hiddenLine xmlns:a14="http://schemas.microsoft.com/office/drawing/2010/main" w="12700" cap="flat" cmpd="sng" algn="ctr">
              <a:solidFill>
                <a:schemeClr val="accent1">
                  <a:shade val="50000"/>
                </a:schemeClr>
              </a:solidFill>
              <a:prstDash val="solid"/>
              <a:miter lim="800000"/>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lIns="12700" tIns="0" rIns="12700" bIns="0" rtlCol="0" anchor="t">
          <a:noAutofit/>
        </a:bodyPr>
        <a:lstStyle/>
        <a:p>
          <a:pPr algn="l"/>
          <a:r>
            <a:rPr lang="en-NZ" sz="900">
              <a:solidFill>
                <a:srgbClr val="000000"/>
              </a:solidFill>
            </a:rPr>
            <a:t>i</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23"/>
  <sheetViews>
    <sheetView tabSelected="1" workbookViewId="0"/>
  </sheetViews>
  <sheetFormatPr defaultRowHeight="15" x14ac:dyDescent="0.25"/>
  <cols>
    <col min="2" max="2" width="10.5703125" customWidth="1"/>
    <col min="4" max="4" width="14.140625" bestFit="1" customWidth="1"/>
  </cols>
  <sheetData>
    <row r="2" spans="2:7" x14ac:dyDescent="0.25">
      <c r="B2" s="1" t="s">
        <v>0</v>
      </c>
    </row>
    <row r="3" spans="2:7" x14ac:dyDescent="0.25">
      <c r="B3" s="4" t="s">
        <v>1</v>
      </c>
      <c r="C3" s="5"/>
      <c r="D3" s="5"/>
      <c r="E3" s="5"/>
      <c r="F3" s="5"/>
      <c r="G3" s="6"/>
    </row>
    <row r="4" spans="2:7" x14ac:dyDescent="0.25">
      <c r="B4" s="18" t="s">
        <v>4</v>
      </c>
      <c r="C4" s="19"/>
      <c r="D4" s="19"/>
      <c r="E4" s="19"/>
      <c r="F4" s="19"/>
      <c r="G4" s="20"/>
    </row>
    <row r="5" spans="2:7" x14ac:dyDescent="0.25">
      <c r="B5" s="18"/>
      <c r="C5" s="19"/>
      <c r="D5" s="19"/>
      <c r="E5" s="19"/>
      <c r="F5" s="19"/>
      <c r="G5" s="20"/>
    </row>
    <row r="6" spans="2:7" x14ac:dyDescent="0.25">
      <c r="B6" s="18"/>
      <c r="C6" s="19"/>
      <c r="D6" s="19"/>
      <c r="E6" s="19"/>
      <c r="F6" s="19"/>
      <c r="G6" s="20"/>
    </row>
    <row r="7" spans="2:7" ht="15" customHeight="1" x14ac:dyDescent="0.25">
      <c r="B7" s="18"/>
      <c r="C7" s="19"/>
      <c r="D7" s="19"/>
      <c r="E7" s="19"/>
      <c r="F7" s="19"/>
      <c r="G7" s="20"/>
    </row>
    <row r="8" spans="2:7" x14ac:dyDescent="0.25">
      <c r="B8" s="7" t="s">
        <v>2</v>
      </c>
      <c r="C8" s="3"/>
      <c r="D8" s="3"/>
      <c r="E8" s="3"/>
      <c r="F8" s="3"/>
      <c r="G8" s="8"/>
    </row>
    <row r="9" spans="2:7" x14ac:dyDescent="0.25">
      <c r="B9" s="18" t="s">
        <v>9</v>
      </c>
      <c r="C9" s="19"/>
      <c r="D9" s="19"/>
      <c r="E9" s="19"/>
      <c r="F9" s="19"/>
      <c r="G9" s="20"/>
    </row>
    <row r="10" spans="2:7" x14ac:dyDescent="0.25">
      <c r="B10" s="18"/>
      <c r="C10" s="19"/>
      <c r="D10" s="19"/>
      <c r="E10" s="19"/>
      <c r="F10" s="19"/>
      <c r="G10" s="20"/>
    </row>
    <row r="11" spans="2:7" ht="15" customHeight="1" x14ac:dyDescent="0.25">
      <c r="B11" s="21"/>
      <c r="C11" s="22"/>
      <c r="D11" s="22"/>
      <c r="E11" s="22"/>
      <c r="F11" s="22"/>
      <c r="G11" s="23"/>
    </row>
    <row r="13" spans="2:7" x14ac:dyDescent="0.25">
      <c r="B13" s="2" t="s">
        <v>3</v>
      </c>
    </row>
    <row r="14" spans="2:7" x14ac:dyDescent="0.25">
      <c r="C14" s="12" t="s">
        <v>5</v>
      </c>
      <c r="D14" s="12" t="s">
        <v>6</v>
      </c>
      <c r="E14" s="12" t="s">
        <v>7</v>
      </c>
      <c r="F14" s="12"/>
      <c r="G14" s="12" t="s">
        <v>8</v>
      </c>
    </row>
    <row r="15" spans="2:7" x14ac:dyDescent="0.25">
      <c r="B15" s="12" t="s">
        <v>16</v>
      </c>
      <c r="C15" s="14">
        <v>1</v>
      </c>
      <c r="D15" s="14">
        <v>1</v>
      </c>
      <c r="E15" s="11"/>
      <c r="F15" s="11"/>
      <c r="G15" s="11"/>
    </row>
    <row r="16" spans="2:7" x14ac:dyDescent="0.25">
      <c r="B16" s="12" t="s">
        <v>17</v>
      </c>
      <c r="C16" s="15">
        <v>0</v>
      </c>
      <c r="D16" s="13">
        <v>0</v>
      </c>
      <c r="E16" s="11"/>
      <c r="F16" s="11"/>
      <c r="G16" s="11"/>
    </row>
    <row r="17" spans="2:7" x14ac:dyDescent="0.25">
      <c r="B17" s="12" t="s">
        <v>10</v>
      </c>
      <c r="C17" s="11"/>
      <c r="D17" s="11"/>
      <c r="E17" s="11"/>
      <c r="F17" s="11"/>
      <c r="G17" s="11"/>
    </row>
    <row r="18" spans="2:7" x14ac:dyDescent="0.25">
      <c r="B18" s="16" t="s">
        <v>11</v>
      </c>
      <c r="C18" s="11"/>
      <c r="D18" s="11"/>
      <c r="E18" s="11"/>
      <c r="F18" s="11"/>
      <c r="G18" s="11"/>
    </row>
    <row r="19" spans="2:7" x14ac:dyDescent="0.25">
      <c r="B19" s="12" t="s">
        <v>12</v>
      </c>
      <c r="C19" s="13">
        <v>4</v>
      </c>
      <c r="D19" s="13">
        <v>3</v>
      </c>
      <c r="E19" s="13">
        <f>SUMPRODUCT(C19:D19,$C$16:$D$16)</f>
        <v>0</v>
      </c>
      <c r="F19" s="13" t="s">
        <v>18</v>
      </c>
      <c r="G19" s="13">
        <v>72</v>
      </c>
    </row>
    <row r="20" spans="2:7" x14ac:dyDescent="0.25">
      <c r="B20" s="12" t="s">
        <v>13</v>
      </c>
      <c r="C20" s="13">
        <v>1</v>
      </c>
      <c r="D20" s="13">
        <v>0</v>
      </c>
      <c r="E20" s="13">
        <f t="shared" ref="E20:E21" si="0">SUMPRODUCT(C20:D20,$C$16:$D$16)</f>
        <v>0</v>
      </c>
      <c r="F20" s="13" t="s">
        <v>18</v>
      </c>
      <c r="G20" s="13">
        <f>50000*C15^-1.5</f>
        <v>50000</v>
      </c>
    </row>
    <row r="21" spans="2:7" x14ac:dyDescent="0.25">
      <c r="B21" s="12" t="s">
        <v>14</v>
      </c>
      <c r="C21" s="13">
        <v>0</v>
      </c>
      <c r="D21" s="13">
        <v>1</v>
      </c>
      <c r="E21" s="13">
        <f t="shared" si="0"/>
        <v>0</v>
      </c>
      <c r="F21" s="17" t="s">
        <v>18</v>
      </c>
      <c r="G21" s="13">
        <f>50000*D15^-1.8</f>
        <v>50000</v>
      </c>
    </row>
    <row r="23" spans="2:7" x14ac:dyDescent="0.25">
      <c r="B23" s="9" t="s">
        <v>15</v>
      </c>
      <c r="C23" s="10">
        <f>SUMPRODUCT(C15:D15,C16:D16)</f>
        <v>0</v>
      </c>
    </row>
  </sheetData>
  <mergeCells count="2">
    <mergeCell ref="B4:G7"/>
    <mergeCell ref="B9:G1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The University of Auckland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Celine Malaluan</dc:creator>
  <cp:lastModifiedBy>Celine Malaluan</cp:lastModifiedBy>
  <dcterms:created xsi:type="dcterms:W3CDTF">2018-12-12T03:23:08Z</dcterms:created>
  <dcterms:modified xsi:type="dcterms:W3CDTF">2018-12-13T02:41:27Z</dcterms:modified>
</cp:coreProperties>
</file>